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6CE355EF-1CB4-40EC-8B86-99302FFF880C}" xr6:coauthVersionLast="47" xr6:coauthVersionMax="47" xr10:uidLastSave="{198E7C57-6763-4840-BFFD-5AD8EBCE542A}"/>
  <bookViews>
    <workbookView xWindow="-120" yWindow="-120" windowWidth="29040" windowHeight="15720" xr2:uid="{F50EBDA9-D3C2-4A16-A62E-8F1E62F34F40}"/>
  </bookViews>
  <sheets>
    <sheet name="Christopher And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A8" i="5"/>
  <c r="B8" i="5"/>
  <c r="C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<sst xmlns="http://schemas.openxmlformats.org/spreadsheetml/2006/main" count="372" uniqueCount="195">
  <si>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</si>
  <si>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</si>
  <si>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</si>
  <si>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</si>
  <si>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</si>
  <si>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</si>
  <si>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</si>
  <si>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</si>
  <si>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</si>
  <si>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</si>
  <si>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</si>
  <si>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</si>
  <si>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</si>
  <si>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</si>
  <si>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</si>
  <si>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</si>
  <si>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</si>
  <si>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</si>
  <si>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</si>
  <si>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</si>
  <si>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</si>
  <si>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</si>
  <si>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</si>
  <si>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</si>
  <si>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</si>
  <si>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</si>
  <si>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</si>
  <si>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</si>
  <si>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</si>
  <si>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</si>
  <si>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</si>
  <si>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</si>
  <si>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</si>
  <si>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</si>
  <si>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</si>
  <si>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</si>
  <si>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</si>
  <si>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</si>
  <si>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</si>
  <si>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</si>
  <si>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</si>
  <si>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</si>
  <si>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</si>
  <si>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</si>
  <si>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</si>
  <si>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</si>
  <si>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</si>
  <si>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</si>
  <si>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</si>
  <si>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</si>
  <si>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</si>
  <si>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</si>
  <si>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</si>
  <si>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</si>
  <si>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</si>
  <si>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</si>
  <si>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</si>
  <si>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</si>
  <si>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</si>
  <si>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</si>
  <si>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</si>
  <si>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</si>
  <si>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</si>
  <si>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</si>
  <si>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</si>
  <si>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</si>
  <si>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</si>
  <si>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</si>
  <si>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</si>
  <si>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</si>
  <si>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</si>
  <si>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</si>
  <si>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</si>
  <si>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</si>
  <si>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</si>
  <si>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</si>
  <si>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</si>
  <si>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</si>
  <si>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</si>
  <si>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</si>
  <si>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</si>
  <si>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</si>
  <si>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</si>
  <si>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</si>
  <si>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</si>
  <si>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</si>
  <si>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</si>
  <si>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</si>
  <si>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</si>
  <si>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</si>
  <si>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</si>
  <si>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</si>
  <si>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</si>
  <si>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</si>
  <si>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</si>
  <si>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</si>
  <si>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</si>
  <si>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</si>
  <si>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</si>
  <si>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</si>
  <si>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</si>
  <si>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</si>
  <si>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</si>
  <si>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</si>
  <si>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</si>
  <si>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</si>
  <si>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</si>
  <si>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</si>
  <si>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</si>
  <si>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</si>
  <si>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</si>
  <si>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</si>
  <si>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</si>
  <si>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</si>
  <si>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</si>
  <si>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</si>
  <si>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</si>
  <si>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</si>
  <si>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</si>
  <si>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</si>
  <si>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</si>
  <si>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</si>
  <si>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</si>
  <si>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</si>
  <si>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</si>
  <si>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</si>
  <si>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</si>
  <si>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</si>
  <si>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</si>
  <si>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</si>
  <si>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</si>
  <si>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</si>
  <si>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</si>
  <si>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</si>
  <si>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</si>
  <si>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</si>
  <si>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</si>
  <si>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</si>
  <si>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</si>
  <si>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</si>
  <si>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</si>
  <si>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</si>
  <si>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</si>
  <si>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</si>
  <si>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</si>
  <si>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</si>
  <si>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</si>
  <si>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</si>
  <si>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</si>
  <si>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</si>
  <si>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</si>
  <si>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</si>
  <si>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</si>
  <si>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</si>
  <si>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</si>
  <si>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</si>
  <si>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</si>
  <si>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</si>
  <si>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</si>
  <si>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</si>
  <si>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</si>
  <si>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</si>
  <si>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</si>
  <si>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</si>
  <si>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</si>
  <si>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</si>
  <si>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</si>
  <si>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</si>
  <si>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</si>
  <si>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</si>
  <si>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</si>
  <si>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</si>
  <si>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</si>
  <si>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</si>
  <si>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</si>
  <si>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</si>
  <si>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</si>
  <si>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Christopher Anderson</t>
  </si>
  <si>
    <t>AotT</t>
  </si>
  <si>
    <t>Ernie Sands, USA</t>
  </si>
  <si>
    <t>Christopher Anderson, USA</t>
  </si>
  <si>
    <t>WDS Antietam</t>
  </si>
  <si>
    <t>.</t>
  </si>
  <si>
    <t>Jonathan Powles, CSA</t>
  </si>
  <si>
    <t>Jay Schuck, CSA</t>
  </si>
  <si>
    <t>053: CM_Cedar Mountain (Historical) [21 Turns]</t>
  </si>
  <si>
    <t>Ellsworth Medal</t>
  </si>
  <si>
    <t>003: 1BR_Bull Run V.1 [42 Turns]</t>
  </si>
  <si>
    <t>005: 1BR_Bull Run V.3 [42 Turns]</t>
  </si>
  <si>
    <t>186: EF_Equal force fight #4 [30 Turns]</t>
  </si>
  <si>
    <t>043: Ant_North Woods (Historical) [16 Turns]</t>
  </si>
  <si>
    <t>065: SM_South Mountain V.1 [85 Turns]</t>
  </si>
  <si>
    <t>Fred Harvey, CSA</t>
  </si>
  <si>
    <t>031: Ant_Antietam (Historical) [40 Turns]</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</si>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</sst>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16" sqref="C1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1</v>
      </c>
      <c r="E6" s="23">
        <f t="shared" ref="E6:H6" si="0">E10+E14+E18+E22</f>
        <v>1</v>
      </c>
      <c r="F6" s="23">
        <f t="shared" si="0"/>
        <v>0</v>
      </c>
      <c r="G6" s="23">
        <f t="shared" si="0"/>
        <v>2</v>
      </c>
      <c r="H6" s="23">
        <f t="shared" si="0"/>
        <v>2</v>
      </c>
      <c r="I6" s="56">
        <f>SUM(D6:H6)</f>
        <v>6</v>
      </c>
      <c r="J6" s="60">
        <f>(2*(D6+E6)+F6)/(2*I6)</f>
        <v>0.33333333333333331</v>
      </c>
      <c r="K6" s="60">
        <f>(2*(G6+H6)+F6)/(2*I6)</f>
        <v>0.66666666666666663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118</v>
      </c>
      <c r="U6" s="66"/>
      <c r="V6" s="26">
        <f>COUNTIFS('DOR Games'!G2:G4993,"WDS Antietam")</f>
        <v>7</v>
      </c>
      <c r="W6" s="65" t="s">
        <v>118</v>
      </c>
      <c r="X6" s="66"/>
      <c r="Y6" s="26">
        <f>COUNTIFS('DOR Games'!G2:G4994,"TS Antietam")</f>
        <v>0</v>
      </c>
      <c r="Z6" s="65" t="s">
        <v>119</v>
      </c>
      <c r="AA6" s="66"/>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65" t="s">
        <v>120</v>
      </c>
      <c r="U7" s="66"/>
      <c r="V7" s="26">
        <f>COUNTIFS('DOR Games'!G2:G4994,"WDS Atlanta")</f>
        <v>0</v>
      </c>
      <c r="W7" s="65" t="s">
        <v>121</v>
      </c>
      <c r="X7" s="66"/>
      <c r="Y7" s="26">
        <f>COUNTIFS('DOR Games'!G2:G4994,"TS Bull Run")</f>
        <v>0</v>
      </c>
      <c r="Z7" s="65" t="s">
        <v>176</v>
      </c>
      <c r="AA7" s="66"/>
      <c r="AB7" s="26">
        <f>COUNTIFS('DOR Games'!$G:$G,"AGEOD - CIVIL WAR II")</f>
        <v>0</v>
      </c>
    </row>
    <row r="8" spans="1:28" ht="15" customHeight="1" x14ac:dyDescent="0.25">
      <c r="A8" s="31" t="s">
        <v>150</v>
      </c>
      <c r="B8" s="32" t="s">
        <v>194</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78.64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65" t="s">
        <v>124</v>
      </c>
      <c r="U9" s="66"/>
      <c r="V9" s="26">
        <f>COUNTIFS('DOR Games'!G2:G4996,"WDS Chickamauga")</f>
        <v>0</v>
      </c>
      <c r="W9" s="65" t="s">
        <v>128</v>
      </c>
      <c r="X9" s="66"/>
      <c r="Y9" s="26">
        <f>COUNTIFS('DOR Games'!G2:G4996,"TS Gettysburg")</f>
        <v>0</v>
      </c>
      <c r="Z9" s="65" t="s">
        <v>125</v>
      </c>
      <c r="AA9" s="66"/>
      <c r="AB9" s="26">
        <f>COUNTIFS('DOR Games'!$G:$G,"War Between The States (WBTS)")</f>
        <v>0</v>
      </c>
    </row>
    <row r="10" spans="1:28" x14ac:dyDescent="0.25">
      <c r="A10" s="56" t="s">
        <v>93</v>
      </c>
      <c r="B10" s="57">
        <f>'OBD File'!D3</f>
        <v>68.64</v>
      </c>
      <c r="C10" s="2"/>
      <c r="D10" s="23">
        <f>'DOR Games'!BH4</f>
        <v>0</v>
      </c>
      <c r="E10" s="23">
        <f>'DOR Games'!BI4</f>
        <v>1</v>
      </c>
      <c r="F10" s="23">
        <f>'DOR Games'!BJ4</f>
        <v>0</v>
      </c>
      <c r="G10" s="23">
        <f>'DOR Games'!BK4</f>
        <v>2</v>
      </c>
      <c r="H10" s="23">
        <f>'DOR Games'!BL4</f>
        <v>2</v>
      </c>
      <c r="I10" s="56">
        <f>SUM(D10:H10)</f>
        <v>5</v>
      </c>
      <c r="J10" s="60">
        <f>(2*(D10+E10)+F10)/(2*I10)</f>
        <v>0.2</v>
      </c>
      <c r="K10" s="60">
        <f>(2*(G10+H10)+F10)/(2*I10)</f>
        <v>0.8</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5" t="s">
        <v>129</v>
      </c>
      <c r="U10" s="66"/>
      <c r="V10" s="26">
        <f>COUNTIFS('DOR Games'!G2:G4997,"WDS Corinth")</f>
        <v>0</v>
      </c>
      <c r="W10" s="65" t="s">
        <v>130</v>
      </c>
      <c r="X10" s="66"/>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7</v>
      </c>
      <c r="S15" s="2"/>
      <c r="T15" s="65" t="s">
        <v>135</v>
      </c>
      <c r="U15" s="66"/>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145</v>
      </c>
      <c r="U19" s="66"/>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75</v>
      </c>
      <c r="S20" s="2"/>
      <c r="T20" s="65" t="s">
        <v>130</v>
      </c>
      <c r="U20" s="66"/>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16</v>
      </c>
      <c r="S21" s="2"/>
      <c r="T21" s="65" t="s">
        <v>148</v>
      </c>
      <c r="U21" s="66"/>
      <c r="V21" s="26">
        <f>COUNTIFS('DOR Games'!G2:G5007,"WDS Vicksburg")</f>
        <v>0</v>
      </c>
      <c r="W21" s="2"/>
      <c r="X21" s="2"/>
      <c r="Y21" s="2"/>
      <c r="Z21" s="67" t="s">
        <v>110</v>
      </c>
      <c r="AA21" s="68"/>
      <c r="AB21" s="30">
        <f>SUM(V6:V21,Y6:Y10,AB6:AB9)</f>
        <v>7</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97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188</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143</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25</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20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26.857142857142858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36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22630</v>
      </c>
      <c r="B3" s="16">
        <f>'DOR Games'!B2</f>
        <v>45039</v>
      </c>
      <c r="C3" s="35">
        <f>'DOR Games'!AH2</f>
        <v>4</v>
      </c>
      <c r="D3" s="36">
        <f>SUM($C$3:$C$5000)</f>
        <v>68.64</v>
      </c>
      <c r="F3" s="16">
        <v>45748</v>
      </c>
      <c r="G3" s="21" t="s">
        <v>186</v>
      </c>
      <c r="H3" s="21">
        <v>10</v>
      </c>
      <c r="I3" s="36">
        <f>SUM(H3:H5000)</f>
        <v>10</v>
      </c>
      <c r="K3" s="96">
        <f>D3</f>
        <v>68.64</v>
      </c>
      <c r="L3" s="97"/>
      <c r="M3" s="96">
        <f>I3</f>
        <v>10</v>
      </c>
      <c r="N3" s="97"/>
    </row>
    <row r="4" spans="1:14" x14ac:dyDescent="0.25">
      <c r="A4" s="64">
        <f>'DOR Games'!A3</f>
        <v>22631</v>
      </c>
      <c r="B4" s="16">
        <f>'DOR Games'!B3</f>
        <v>45039</v>
      </c>
      <c r="C4" s="35">
        <f>'DOR Games'!AH3</f>
        <v>30</v>
      </c>
      <c r="F4" s="16"/>
      <c r="G4" s="21"/>
      <c r="H4" s="21"/>
      <c r="L4" s="85" t="s">
        <v>97</v>
      </c>
      <c r="M4" s="86"/>
    </row>
    <row r="5" spans="1:14" x14ac:dyDescent="0.25">
      <c r="A5" s="64">
        <f>'DOR Games'!A4</f>
        <v>22755</v>
      </c>
      <c r="B5" s="16">
        <f>'DOR Games'!B4</f>
        <v>45126</v>
      </c>
      <c r="C5" s="35">
        <f>'DOR Games'!AH4</f>
        <v>6.6</v>
      </c>
      <c r="F5" s="16"/>
      <c r="G5" s="21"/>
      <c r="H5" s="21"/>
      <c r="L5" s="87">
        <f>SUM(K3+M3)</f>
        <v>78.64</v>
      </c>
      <c r="M5" s="88"/>
    </row>
    <row r="6" spans="1:14" x14ac:dyDescent="0.25">
      <c r="A6" s="64">
        <f>'DOR Games'!A5</f>
        <v>22927</v>
      </c>
      <c r="B6" s="16">
        <f>'DOR Games'!B5</f>
        <v>45298</v>
      </c>
      <c r="C6" s="35">
        <f>'DOR Games'!AH5</f>
        <v>3.84</v>
      </c>
      <c r="F6" s="16"/>
      <c r="G6" s="21"/>
      <c r="H6" s="21"/>
      <c r="L6" s="89"/>
      <c r="M6" s="90"/>
    </row>
    <row r="7" spans="1:14" x14ac:dyDescent="0.25">
      <c r="A7" s="64">
        <f>'DOR Games'!A6</f>
        <v>23286</v>
      </c>
      <c r="B7" s="16">
        <f>'DOR Games'!B6</f>
        <v>45717</v>
      </c>
      <c r="C7" s="35">
        <f>'DOR Games'!AH6</f>
        <v>5.04</v>
      </c>
      <c r="F7" s="16"/>
      <c r="G7" s="21"/>
      <c r="H7" s="21"/>
    </row>
    <row r="8" spans="1:14" x14ac:dyDescent="0.25">
      <c r="A8" s="64">
        <f>'DOR Games'!A7</f>
        <v>23485</v>
      </c>
      <c r="B8" s="16">
        <f>'DOR Games'!B7</f>
        <v>45870</v>
      </c>
      <c r="C8" s="35">
        <f>'DOR Games'!AH7</f>
        <v>10.36</v>
      </c>
      <c r="F8" s="16"/>
      <c r="G8" s="21"/>
      <c r="H8" s="21"/>
    </row>
    <row r="9" spans="1:14" x14ac:dyDescent="0.25">
      <c r="A9" s="64">
        <f>'DOR Games'!A8</f>
        <v>23560</v>
      </c>
      <c r="B9" s="16">
        <f>'DOR Games'!B8</f>
        <v>45962</v>
      </c>
      <c r="C9" s="35">
        <f>'DOR Games'!AH8</f>
        <v>8.8000000000000007</v>
      </c>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1" sqref="F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'Christopher Anderson'!A1</f>
        <v>Christopher Anderson</v>
      </c>
      <c r="BH1" s="14" t="s">
        <v>11</v>
      </c>
      <c r="BI1" s="14" t="s">
        <v>12</v>
      </c>
      <c r="BJ1" s="14" t="s">
        <v>5</v>
      </c>
      <c r="BK1" s="14" t="s">
        <v>14</v>
      </c>
      <c r="BL1" s="14" t="s">
        <v>15</v>
      </c>
    </row>
    <row r="2" spans="1:75" x14ac:dyDescent="0.25">
      <c r="A2" s="62">
        <v>22630</v>
      </c>
      <c r="B2" s="16">
        <v>45039</v>
      </c>
      <c r="C2" t="s">
        <v>63</v>
      </c>
      <c r="D2" t="s">
        <v>179</v>
      </c>
      <c r="E2" t="s">
        <v>64</v>
      </c>
      <c r="F2" t="s">
        <v>180</v>
      </c>
      <c r="G2" t="s">
        <v>181</v>
      </c>
      <c r="H2" s="63" t="s">
        <v>187</v>
      </c>
      <c r="I2" t="s">
        <v>68</v>
      </c>
      <c r="J2" s="14">
        <v>25</v>
      </c>
      <c r="K2" s="14" t="s">
        <v>64</v>
      </c>
      <c r="L2" t="s">
        <v>3</v>
      </c>
      <c r="M2" s="14">
        <v>2.75</v>
      </c>
      <c r="N2" s="14">
        <v>4</v>
      </c>
      <c r="AH2" s="17">
        <f>SUM(AI2:AZ2)</f>
        <v>4</v>
      </c>
      <c r="AI2" s="18">
        <f t="shared" ref="AI2:AI65" si="0">SUMIFS(M2,D2,"*"&amp;$BB$1&amp;"*")</f>
        <v>0</v>
      </c>
      <c r="AJ2" s="18">
        <f t="shared" ref="AJ2:AJ65" si="1">SUMIFS(N2,F2,"*"&amp;$BB$1&amp;"*")</f>
        <v>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2</v>
      </c>
      <c r="BL2" s="14">
        <f>COUNTIFS($F$2:$F$4276,"*"&amp;$BB$1&amp;"*",$K$2:$K$4276,"CSA",$L$2:$L$4276,"Major Victory",$I$2:$I$4276,"Battle")</f>
        <v>2</v>
      </c>
      <c r="BN2">
        <f>SUM(BH4:BL4)</f>
        <v>5</v>
      </c>
      <c r="BO2" t="s">
        <v>67</v>
      </c>
    </row>
    <row r="3" spans="1:75" x14ac:dyDescent="0.25">
      <c r="A3" s="62">
        <v>22631</v>
      </c>
      <c r="B3" s="16">
        <v>45039</v>
      </c>
      <c r="C3" t="s">
        <v>63</v>
      </c>
      <c r="D3" t="s">
        <v>179</v>
      </c>
      <c r="E3" t="s">
        <v>64</v>
      </c>
      <c r="F3" t="s">
        <v>180</v>
      </c>
      <c r="G3" t="s">
        <v>181</v>
      </c>
      <c r="H3" s="63" t="s">
        <v>188</v>
      </c>
      <c r="I3" t="s">
        <v>65</v>
      </c>
      <c r="J3" s="14">
        <v>20</v>
      </c>
      <c r="K3" s="14" t="s">
        <v>182</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v>
      </c>
      <c r="BO3" t="s">
        <v>69</v>
      </c>
    </row>
    <row r="4" spans="1:75" x14ac:dyDescent="0.25">
      <c r="A4" s="62">
        <v>22755</v>
      </c>
      <c r="B4" s="16">
        <v>45126</v>
      </c>
      <c r="C4" t="s">
        <v>63</v>
      </c>
      <c r="D4" t="s">
        <v>183</v>
      </c>
      <c r="E4" t="s">
        <v>64</v>
      </c>
      <c r="F4" t="s">
        <v>180</v>
      </c>
      <c r="G4" t="s">
        <v>181</v>
      </c>
      <c r="H4" s="63" t="s">
        <v>189</v>
      </c>
      <c r="I4" t="s">
        <v>69</v>
      </c>
      <c r="J4" s="14">
        <v>30</v>
      </c>
      <c r="K4" s="14" t="s">
        <v>63</v>
      </c>
      <c r="L4" t="s">
        <v>3</v>
      </c>
      <c r="M4" s="14">
        <v>9.4</v>
      </c>
      <c r="N4" s="14">
        <v>6.6</v>
      </c>
      <c r="AH4" s="17">
        <f t="shared" si="18"/>
        <v>6.6</v>
      </c>
      <c r="AI4" s="18">
        <f t="shared" si="0"/>
        <v>0</v>
      </c>
      <c r="AJ4" s="18">
        <f t="shared" si="1"/>
        <v>6.6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36</v>
      </c>
      <c r="BH4" s="14">
        <f>SUM(BH2:BH3)</f>
        <v>0</v>
      </c>
      <c r="BI4" s="14">
        <f>SUM(BI2:BI3)</f>
        <v>1</v>
      </c>
      <c r="BJ4" s="14">
        <f>SUM(BJ2:BJ3)</f>
        <v>0</v>
      </c>
      <c r="BK4" s="14">
        <f>SUM(BK2:BK3)</f>
        <v>2</v>
      </c>
      <c r="BL4" s="14">
        <f>SUM(BL2:BL3)</f>
        <v>2</v>
      </c>
    </row>
    <row r="5" spans="1:75" x14ac:dyDescent="0.25">
      <c r="A5" s="62">
        <v>22927</v>
      </c>
      <c r="B5" s="16">
        <v>45298</v>
      </c>
      <c r="C5" t="s">
        <v>63</v>
      </c>
      <c r="D5" t="s">
        <v>183</v>
      </c>
      <c r="E5" t="s">
        <v>64</v>
      </c>
      <c r="F5" t="s">
        <v>180</v>
      </c>
      <c r="G5" t="s">
        <v>181</v>
      </c>
      <c r="H5" s="63" t="s">
        <v>190</v>
      </c>
      <c r="I5" t="s">
        <v>69</v>
      </c>
      <c r="J5" s="14">
        <v>16</v>
      </c>
      <c r="K5" s="14" t="s">
        <v>63</v>
      </c>
      <c r="L5" t="s">
        <v>4</v>
      </c>
      <c r="M5" s="14">
        <v>5.16</v>
      </c>
      <c r="N5" s="14">
        <v>3.84</v>
      </c>
      <c r="AH5" s="17">
        <f t="shared" si="18"/>
        <v>3.84</v>
      </c>
      <c r="AI5" s="18">
        <f t="shared" si="0"/>
        <v>0</v>
      </c>
      <c r="AJ5" s="18">
        <f t="shared" si="1"/>
        <v>3.84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23286</v>
      </c>
      <c r="B6" s="16">
        <v>45717</v>
      </c>
      <c r="C6" t="s">
        <v>63</v>
      </c>
      <c r="D6" t="s">
        <v>184</v>
      </c>
      <c r="E6" t="s">
        <v>64</v>
      </c>
      <c r="F6" t="s">
        <v>180</v>
      </c>
      <c r="G6" t="s">
        <v>181</v>
      </c>
      <c r="H6" s="63" t="s">
        <v>185</v>
      </c>
      <c r="I6" t="s">
        <v>69</v>
      </c>
      <c r="J6" s="14">
        <v>21</v>
      </c>
      <c r="K6" s="14" t="s">
        <v>63</v>
      </c>
      <c r="L6" t="s">
        <v>4</v>
      </c>
      <c r="M6" s="14">
        <v>6.46</v>
      </c>
      <c r="N6" s="14">
        <v>5.04</v>
      </c>
      <c r="AH6" s="17">
        <f t="shared" si="18"/>
        <v>5.04</v>
      </c>
      <c r="AI6" s="18">
        <f t="shared" si="0"/>
        <v>0</v>
      </c>
      <c r="AJ6" s="18">
        <f t="shared" si="1"/>
        <v>5.04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23485</v>
      </c>
      <c r="B7" s="16">
        <v>45870</v>
      </c>
      <c r="C7" t="s">
        <v>63</v>
      </c>
      <c r="D7" t="s">
        <v>184</v>
      </c>
      <c r="E7" t="s">
        <v>64</v>
      </c>
      <c r="F7" t="s">
        <v>180</v>
      </c>
      <c r="G7" t="s">
        <v>181</v>
      </c>
      <c r="H7" s="48" t="s">
        <v>191</v>
      </c>
      <c r="I7" t="s">
        <v>69</v>
      </c>
      <c r="J7" s="14">
        <v>36</v>
      </c>
      <c r="K7" s="14" t="s">
        <v>64</v>
      </c>
      <c r="L7" t="s">
        <v>4</v>
      </c>
      <c r="M7" s="14">
        <v>8.64</v>
      </c>
      <c r="N7" s="14">
        <v>10.36</v>
      </c>
      <c r="AH7" s="17">
        <f t="shared" si="18"/>
        <v>10.36</v>
      </c>
      <c r="AI7" s="18">
        <f t="shared" si="0"/>
        <v>0</v>
      </c>
      <c r="AJ7" s="18">
        <f t="shared" si="1"/>
        <v>10.36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23560</v>
      </c>
      <c r="B8" s="16">
        <v>45962</v>
      </c>
      <c r="C8" t="s">
        <v>63</v>
      </c>
      <c r="D8" t="s">
        <v>192</v>
      </c>
      <c r="E8" t="s">
        <v>64</v>
      </c>
      <c r="F8" t="s">
        <v>180</v>
      </c>
      <c r="G8" t="s">
        <v>181</v>
      </c>
      <c r="H8" s="48" t="s">
        <v>193</v>
      </c>
      <c r="I8" t="s">
        <v>69</v>
      </c>
      <c r="J8" s="14">
        <v>40</v>
      </c>
      <c r="K8" s="14" t="s">
        <v>63</v>
      </c>
      <c r="L8" t="s">
        <v>3</v>
      </c>
      <c r="M8" s="14">
        <v>12.2</v>
      </c>
      <c r="N8" s="14">
        <v>8.8000000000000007</v>
      </c>
      <c r="AH8" s="17">
        <f t="shared" si="18"/>
        <v>8.8000000000000007</v>
      </c>
      <c r="AI8" s="18">
        <f t="shared" si="0"/>
        <v>0</v>
      </c>
      <c r="AJ8" s="18">
        <f t="shared" si="1"/>
        <v>8.8000000000000007</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143</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25</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65</v>
      </c>
      <c r="BV41">
        <f>SUM(BN3,BN8,BV14,BV27,BV37)</f>
        <v>7</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188</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7 I7:N7">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2:H3 H5">
    <cfRule type="containsText" dxfId="6" priority="11" operator="containsText" text=", USA">
      <formula>NOT(ISERROR(SEARCH(", USA",H2)))</formula>
    </cfRule>
    <cfRule type="containsText" dxfId="5" priority="12" operator="containsText" text=", CSA">
      <formula>NOT(ISERROR(SEARCH(", CSA",H2)))</formula>
    </cfRule>
  </conditionalFormatting>
  <conditionalFormatting sqref="I2:O6">
    <cfRule type="containsText" dxfId="4" priority="9" operator="containsText" text=", USA">
      <formula>NOT(ISERROR(SEARCH(", USA",I2)))</formula>
    </cfRule>
    <cfRule type="containsText" dxfId="3" priority="10" operator="containsText" text=", CSA">
      <formula>NOT(ISERROR(SEARCH(", CSA",I2)))</formula>
    </cfRule>
  </conditionalFormatting>
  <conditionalFormatting sqref="AI2:AZ1048576">
    <cfRule type="cellIs" dxfId="2" priority="23" operator="greaterThan">
      <formula>0</formula>
    </cfRule>
  </conditionalFormatting>
  <conditionalFormatting sqref="I8:N8 B8:G8">
    <cfRule type="containsText" dxfId="0" priority="1" operator="containsText" text=", USA">
      <formula>NOT(ISERROR(SEARCH(", USA",B8)))</formula>
    </cfRule>
    <cfRule type="containsText" dxfId="1" priority="2" operator="containsText" text=", CSA">
      <formula>NOT(ISERROR(SEARCH(", CSA",B8)))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Christopher Anderson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2025-11-23T02:17:01Z</dcterms:modified>
</cp:coreProperties>
</file>